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<sst xmlns="http://schemas.openxmlformats.org/spreadsheetml/2006/main" count="190" uniqueCount="57">
  <si>
    <t>Table S4.Ancient outgroup-f3 with Z-scores and p-values.</t>
  </si>
  <si>
    <t>Source 1</t>
  </si>
  <si>
    <t>Target</t>
  </si>
  <si>
    <t>Outgroup</t>
  </si>
  <si>
    <t>f3</t>
  </si>
  <si>
    <t>SE</t>
  </si>
  <si>
    <t xml:space="preserve">Z </t>
  </si>
  <si>
    <t>P</t>
  </si>
  <si>
    <t>Significance</t>
  </si>
  <si>
    <t>LaCen</t>
  </si>
  <si>
    <t>Ewenki_InnerMongolia</t>
  </si>
  <si>
    <t>Mbuti.DG</t>
  </si>
  <si>
    <t>***</t>
  </si>
  <si>
    <t>Shenxian</t>
  </si>
  <si>
    <t>Tanshishan_LN</t>
  </si>
  <si>
    <t>Xitoucun_LN</t>
  </si>
  <si>
    <t>Chuanyun_H</t>
  </si>
  <si>
    <t>Taiwan_Gongguan</t>
  </si>
  <si>
    <t>Yiyang</t>
  </si>
  <si>
    <t>GaoHuaHua</t>
  </si>
  <si>
    <t>BaBanQinCen</t>
  </si>
  <si>
    <t>Taiwan_Hanben</t>
  </si>
  <si>
    <t>Boisman_MN</t>
  </si>
  <si>
    <t>DevilsCave_N</t>
  </si>
  <si>
    <t>AR14K</t>
  </si>
  <si>
    <t>Haminmangha_MN</t>
  </si>
  <si>
    <t>Xiaojingshan_EN</t>
  </si>
  <si>
    <t>Bianbian_EN</t>
  </si>
  <si>
    <t>Boshan_EN</t>
  </si>
  <si>
    <t>Xiaogao_EN</t>
  </si>
  <si>
    <t>Miaozigou_MN</t>
  </si>
  <si>
    <t>Jinchankou_LN</t>
  </si>
  <si>
    <t>Lajia_LN</t>
  </si>
  <si>
    <t>Banlashan_MN</t>
  </si>
  <si>
    <t>Longtoushan_BA</t>
  </si>
  <si>
    <t>Xiaowu_MN</t>
  </si>
  <si>
    <t>Dacaozi_IA</t>
  </si>
  <si>
    <t>Erdaojingzi_LN</t>
  </si>
  <si>
    <t>Haojiatai_LBIA</t>
  </si>
  <si>
    <t>Shimao_LN</t>
  </si>
  <si>
    <t>Jiaozuoniecun_LBIA</t>
  </si>
  <si>
    <t>Pingliangtai_LN</t>
  </si>
  <si>
    <t>Wadian_LN</t>
  </si>
  <si>
    <t>Wanggou_MN</t>
  </si>
  <si>
    <t>Luoheguxiang_LBIA</t>
  </si>
  <si>
    <t>Lubrak</t>
  </si>
  <si>
    <t>Suila</t>
  </si>
  <si>
    <t>Chokhopani</t>
  </si>
  <si>
    <t>Samdzong</t>
  </si>
  <si>
    <t>Kyang</t>
  </si>
  <si>
    <t>Mebrak</t>
  </si>
  <si>
    <t>Rhirhi</t>
  </si>
  <si>
    <t>Mogushan_Xianbei_IA</t>
  </si>
  <si>
    <t>Russia_Shamanka_Eneolithic</t>
  </si>
  <si>
    <t>Fofonovo_EN</t>
  </si>
  <si>
    <t>Yumin_EN</t>
  </si>
  <si>
    <t>Significance levels: ns (|Z| &lt; 2), * (|Z| ≥ 2, p &lt; 0.05), ** (|Z| ≥ 2.58, p &lt; 0.01), *** (|Z| ≥ 3, p &lt; 0.0027).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</si>
</sst>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"/>
      <charset val="0"/>
    </font>
    <font>
      <sz val="12"/>
      <color theme="1"/>
      <name val="等线"/>
      <charset val="134"/>
      <scheme val="minor"/>
    </font>
    <font>
      <b/>
      <sz val="12"/>
      <name val="Times New Roman"/>
      <charset val="0"/>
    </font>
    <font>
      <sz val="11"/>
      <color rgb="FF000000"/>
      <name val="Arial"/>
      <charset val="1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right" vertical="center"/>
    </xf>
    <xf numFmtId="11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11" fontId="4" fillId="0" borderId="2" xfId="0" applyNumberFormat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I16" sqref="I16"/>
    </sheetView>
  </sheetViews>
  <sheetFormatPr defaultColWidth="9" defaultRowHeight="14.25"/>
  <cols>
    <col min="1" max="1" width="24.9166666666667" customWidth="1"/>
    <col min="2" max="2" width="21.9166666666667" customWidth="1"/>
    <col min="3" max="3" width="20.4166666666667" customWidth="1"/>
    <col min="4" max="4" width="12.25" customWidth="1"/>
    <col min="5" max="5" width="11.25" customWidth="1"/>
    <col min="6" max="6" width="13.625" customWidth="1"/>
    <col min="7" max="7" width="11.75" customWidth="1"/>
    <col min="8" max="8" width="12.625" customWidth="1"/>
    <col min="9" max="9" width="19.4166666666667" customWidth="1"/>
  </cols>
  <sheetData>
    <row r="1" ht="16.5" spans="1:9">
      <c r="A1" s="2" t="s">
        <v>0</v>
      </c>
      <c r="B1" s="3"/>
      <c r="C1" s="3"/>
      <c r="D1" s="3"/>
      <c r="E1" s="3"/>
      <c r="F1" s="3"/>
      <c r="G1" s="3"/>
      <c r="H1" s="4"/>
    </row>
    <row r="2" ht="16.5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9">
      <c r="A3" s="8" t="s">
        <v>9</v>
      </c>
      <c r="B3" s="8" t="s">
        <v>10</v>
      </c>
      <c r="C3" s="8" t="s">
        <v>11</v>
      </c>
      <c r="D3" s="9">
        <v>0.306722</v>
      </c>
      <c r="E3" s="9">
        <v>0.003411</v>
      </c>
      <c r="F3" s="10">
        <v>89.917</v>
      </c>
      <c r="G3" s="11">
        <f t="shared" ref="G3:G47" si="0">2*(1-NORMSDIST(ABS(F3)))</f>
        <v>0</v>
      </c>
      <c r="H3" s="12" t="s">
        <v>12</v>
      </c>
    </row>
    <row r="4" spans="1:9">
      <c r="A4" s="8" t="s">
        <v>13</v>
      </c>
      <c r="B4" s="8" t="s">
        <v>10</v>
      </c>
      <c r="C4" s="8" t="s">
        <v>11</v>
      </c>
      <c r="D4" s="9">
        <v>0.306353</v>
      </c>
      <c r="E4" s="9">
        <v>0.003545</v>
      </c>
      <c r="F4" s="10">
        <v>86.423</v>
      </c>
      <c r="G4" s="11">
        <f t="shared" si="0"/>
        <v>0</v>
      </c>
      <c r="H4" s="12" t="s">
        <v>12</v>
      </c>
    </row>
    <row r="5" spans="1:9">
      <c r="A5" s="8" t="s">
        <v>14</v>
      </c>
      <c r="B5" s="8" t="s">
        <v>10</v>
      </c>
      <c r="C5" s="8" t="s">
        <v>11</v>
      </c>
      <c r="D5" s="9">
        <v>0.303069</v>
      </c>
      <c r="E5" s="9">
        <v>0.004489</v>
      </c>
      <c r="F5" s="10">
        <v>67.52</v>
      </c>
      <c r="G5" s="11">
        <f t="shared" si="0"/>
        <v>0</v>
      </c>
      <c r="H5" s="12" t="s">
        <v>12</v>
      </c>
    </row>
    <row r="6" spans="1:9">
      <c r="A6" s="8" t="s">
        <v>15</v>
      </c>
      <c r="B6" s="8" t="s">
        <v>10</v>
      </c>
      <c r="C6" s="8" t="s">
        <v>11</v>
      </c>
      <c r="D6" s="9">
        <v>0.301719</v>
      </c>
      <c r="E6" s="9">
        <v>0.003784</v>
      </c>
      <c r="F6" s="10">
        <v>79.739</v>
      </c>
      <c r="G6" s="11">
        <f t="shared" si="0"/>
        <v>0</v>
      </c>
      <c r="H6" s="12" t="s">
        <v>12</v>
      </c>
    </row>
    <row r="7" spans="1:9">
      <c r="A7" s="8" t="s">
        <v>16</v>
      </c>
      <c r="B7" s="8" t="s">
        <v>10</v>
      </c>
      <c r="C7" s="8" t="s">
        <v>11</v>
      </c>
      <c r="D7" s="9">
        <v>0.309964</v>
      </c>
      <c r="E7" s="9">
        <v>0.004929</v>
      </c>
      <c r="F7" s="10">
        <v>62.885</v>
      </c>
      <c r="G7" s="11">
        <f t="shared" si="0"/>
        <v>0</v>
      </c>
      <c r="H7" s="12" t="s">
        <v>12</v>
      </c>
      <c r="I7" s="4"/>
    </row>
    <row r="8" spans="1:9">
      <c r="A8" s="8" t="s">
        <v>17</v>
      </c>
      <c r="B8" s="8" t="s">
        <v>10</v>
      </c>
      <c r="C8" s="8" t="s">
        <v>11</v>
      </c>
      <c r="D8" s="9">
        <v>0.312141</v>
      </c>
      <c r="E8" s="9">
        <v>0.003819</v>
      </c>
      <c r="F8" s="10">
        <v>81.732</v>
      </c>
      <c r="G8" s="11">
        <f t="shared" si="0"/>
        <v>0</v>
      </c>
      <c r="H8" s="12" t="s">
        <v>12</v>
      </c>
    </row>
    <row r="9" spans="1:9">
      <c r="A9" s="8" t="s">
        <v>18</v>
      </c>
      <c r="B9" s="8" t="s">
        <v>10</v>
      </c>
      <c r="C9" s="8" t="s">
        <v>11</v>
      </c>
      <c r="D9" s="9">
        <v>0.310044</v>
      </c>
      <c r="E9" s="9">
        <v>0.004416</v>
      </c>
      <c r="F9" s="10">
        <v>70.204</v>
      </c>
      <c r="G9" s="11">
        <f t="shared" si="0"/>
        <v>0</v>
      </c>
      <c r="H9" s="12" t="s">
        <v>12</v>
      </c>
    </row>
    <row r="10" spans="1:9">
      <c r="A10" s="8" t="s">
        <v>19</v>
      </c>
      <c r="B10" s="8" t="s">
        <v>10</v>
      </c>
      <c r="C10" s="8" t="s">
        <v>11</v>
      </c>
      <c r="D10" s="9">
        <v>0.310389</v>
      </c>
      <c r="E10" s="9">
        <v>0.003366</v>
      </c>
      <c r="F10" s="10">
        <v>92.214</v>
      </c>
      <c r="G10" s="11">
        <f t="shared" si="0"/>
        <v>0</v>
      </c>
      <c r="H10" s="12" t="s">
        <v>12</v>
      </c>
    </row>
    <row r="11" spans="1:9">
      <c r="A11" s="8" t="s">
        <v>20</v>
      </c>
      <c r="B11" s="8" t="s">
        <v>10</v>
      </c>
      <c r="C11" s="8" t="s">
        <v>11</v>
      </c>
      <c r="D11" s="9">
        <v>0.308974</v>
      </c>
      <c r="E11" s="9">
        <v>0.003521</v>
      </c>
      <c r="F11" s="10">
        <v>87.751</v>
      </c>
      <c r="G11" s="11">
        <f t="shared" si="0"/>
        <v>0</v>
      </c>
      <c r="H11" s="12" t="s">
        <v>12</v>
      </c>
    </row>
    <row r="12" spans="1:9">
      <c r="A12" s="8" t="s">
        <v>21</v>
      </c>
      <c r="B12" s="8" t="s">
        <v>10</v>
      </c>
      <c r="C12" s="8" t="s">
        <v>11</v>
      </c>
      <c r="D12" s="9">
        <v>0.311493</v>
      </c>
      <c r="E12" s="9">
        <v>0.002968</v>
      </c>
      <c r="F12" s="10">
        <v>104.956</v>
      </c>
      <c r="G12" s="11">
        <f t="shared" si="0"/>
        <v>0</v>
      </c>
      <c r="H12" s="12" t="s">
        <v>12</v>
      </c>
    </row>
    <row r="13" spans="1:9">
      <c r="A13" s="8" t="s">
        <v>22</v>
      </c>
      <c r="B13" s="8" t="s">
        <v>10</v>
      </c>
      <c r="C13" s="8" t="s">
        <v>11</v>
      </c>
      <c r="D13" s="9">
        <v>0.3229</v>
      </c>
      <c r="E13" s="9">
        <v>0.003199</v>
      </c>
      <c r="F13" s="10">
        <v>100.945</v>
      </c>
      <c r="G13" s="11">
        <f t="shared" si="0"/>
        <v>0</v>
      </c>
      <c r="H13" s="12" t="s">
        <v>12</v>
      </c>
    </row>
    <row r="14" spans="1:9">
      <c r="A14" s="8" t="s">
        <v>23</v>
      </c>
      <c r="B14" s="8" t="s">
        <v>10</v>
      </c>
      <c r="C14" s="8" t="s">
        <v>11</v>
      </c>
      <c r="D14" s="9">
        <v>0.319525</v>
      </c>
      <c r="E14" s="9">
        <v>0.003176</v>
      </c>
      <c r="F14" s="10">
        <v>100.608</v>
      </c>
      <c r="G14" s="11">
        <f t="shared" si="0"/>
        <v>0</v>
      </c>
      <c r="H14" s="12" t="s">
        <v>12</v>
      </c>
    </row>
    <row r="15" spans="1:9">
      <c r="A15" s="8" t="s">
        <v>24</v>
      </c>
      <c r="B15" s="8" t="s">
        <v>10</v>
      </c>
      <c r="C15" s="8" t="s">
        <v>11</v>
      </c>
      <c r="D15" s="9">
        <v>0.313221</v>
      </c>
      <c r="E15" s="9">
        <v>0.003683</v>
      </c>
      <c r="F15" s="10">
        <v>85.037</v>
      </c>
      <c r="G15" s="11">
        <f t="shared" si="0"/>
        <v>0</v>
      </c>
      <c r="H15" s="12" t="s">
        <v>12</v>
      </c>
    </row>
    <row r="16" spans="1:9">
      <c r="A16" s="8" t="s">
        <v>25</v>
      </c>
      <c r="B16" s="8" t="s">
        <v>10</v>
      </c>
      <c r="C16" s="8" t="s">
        <v>11</v>
      </c>
      <c r="D16" s="9">
        <v>0.318465</v>
      </c>
      <c r="E16" s="9">
        <v>0.004144</v>
      </c>
      <c r="F16" s="10">
        <v>76.847</v>
      </c>
      <c r="G16" s="11">
        <f t="shared" si="0"/>
        <v>0</v>
      </c>
      <c r="H16" s="12" t="s">
        <v>12</v>
      </c>
    </row>
    <row r="17" spans="1:8">
      <c r="A17" s="8" t="s">
        <v>26</v>
      </c>
      <c r="B17" s="8" t="s">
        <v>10</v>
      </c>
      <c r="C17" s="8" t="s">
        <v>11</v>
      </c>
      <c r="D17" s="9">
        <v>0.315105</v>
      </c>
      <c r="E17" s="9">
        <v>0.004146</v>
      </c>
      <c r="F17" s="10">
        <v>76</v>
      </c>
      <c r="G17" s="11">
        <f t="shared" si="0"/>
        <v>0</v>
      </c>
      <c r="H17" s="12" t="s">
        <v>12</v>
      </c>
    </row>
    <row r="18" spans="1:8">
      <c r="A18" s="8" t="s">
        <v>27</v>
      </c>
      <c r="B18" s="8" t="s">
        <v>10</v>
      </c>
      <c r="C18" s="8" t="s">
        <v>11</v>
      </c>
      <c r="D18" s="9">
        <v>0.314117</v>
      </c>
      <c r="E18" s="9">
        <v>0.003865</v>
      </c>
      <c r="F18" s="10">
        <v>81.281</v>
      </c>
      <c r="G18" s="11">
        <f t="shared" si="0"/>
        <v>0</v>
      </c>
      <c r="H18" s="12" t="s">
        <v>12</v>
      </c>
    </row>
    <row r="19" spans="1:8">
      <c r="A19" s="8" t="s">
        <v>28</v>
      </c>
      <c r="B19" s="8" t="s">
        <v>10</v>
      </c>
      <c r="C19" s="8" t="s">
        <v>11</v>
      </c>
      <c r="D19" s="9">
        <v>0.316485</v>
      </c>
      <c r="E19" s="9">
        <v>0.003366</v>
      </c>
      <c r="F19" s="10">
        <v>94.025</v>
      </c>
      <c r="G19" s="11">
        <f t="shared" si="0"/>
        <v>0</v>
      </c>
      <c r="H19" s="12" t="s">
        <v>12</v>
      </c>
    </row>
    <row r="20" spans="1:8">
      <c r="A20" s="8" t="s">
        <v>29</v>
      </c>
      <c r="B20" s="8" t="s">
        <v>10</v>
      </c>
      <c r="C20" s="8" t="s">
        <v>11</v>
      </c>
      <c r="D20" s="9">
        <v>0.31283</v>
      </c>
      <c r="E20" s="9">
        <v>0.003569</v>
      </c>
      <c r="F20" s="10">
        <v>87.659</v>
      </c>
      <c r="G20" s="11">
        <f t="shared" si="0"/>
        <v>0</v>
      </c>
      <c r="H20" s="12" t="s">
        <v>12</v>
      </c>
    </row>
    <row r="21" spans="1:8">
      <c r="A21" s="8" t="s">
        <v>30</v>
      </c>
      <c r="B21" s="8" t="s">
        <v>10</v>
      </c>
      <c r="C21" s="8" t="s">
        <v>11</v>
      </c>
      <c r="D21" s="9">
        <v>0.321028</v>
      </c>
      <c r="E21" s="9">
        <v>0.005273</v>
      </c>
      <c r="F21" s="10">
        <v>60.881</v>
      </c>
      <c r="G21" s="11">
        <f t="shared" si="0"/>
        <v>0</v>
      </c>
      <c r="H21" s="12" t="s">
        <v>12</v>
      </c>
    </row>
    <row r="22" spans="1:8">
      <c r="A22" s="8" t="s">
        <v>31</v>
      </c>
      <c r="B22" s="8" t="s">
        <v>10</v>
      </c>
      <c r="C22" s="8" t="s">
        <v>11</v>
      </c>
      <c r="D22" s="9">
        <v>0.321675</v>
      </c>
      <c r="E22" s="9">
        <v>0.004044</v>
      </c>
      <c r="F22" s="10">
        <v>79.54</v>
      </c>
      <c r="G22" s="11">
        <f t="shared" si="0"/>
        <v>0</v>
      </c>
      <c r="H22" s="12" t="s">
        <v>12</v>
      </c>
    </row>
    <row r="23" spans="1:8">
      <c r="A23" s="8" t="s">
        <v>32</v>
      </c>
      <c r="B23" s="8" t="s">
        <v>10</v>
      </c>
      <c r="C23" s="8" t="s">
        <v>11</v>
      </c>
      <c r="D23" s="9">
        <v>0.319369</v>
      </c>
      <c r="E23" s="9">
        <v>0.003533</v>
      </c>
      <c r="F23" s="10">
        <v>90.39</v>
      </c>
      <c r="G23" s="11">
        <f t="shared" si="0"/>
        <v>0</v>
      </c>
      <c r="H23" s="12" t="s">
        <v>12</v>
      </c>
    </row>
    <row r="24" spans="1:8">
      <c r="A24" s="8" t="s">
        <v>33</v>
      </c>
      <c r="B24" s="8" t="s">
        <v>10</v>
      </c>
      <c r="C24" s="8" t="s">
        <v>11</v>
      </c>
      <c r="D24" s="9">
        <v>0.320643</v>
      </c>
      <c r="E24" s="9">
        <v>0.003494</v>
      </c>
      <c r="F24" s="10">
        <v>91.77</v>
      </c>
      <c r="G24" s="11">
        <f t="shared" si="0"/>
        <v>0</v>
      </c>
      <c r="H24" s="12" t="s">
        <v>12</v>
      </c>
    </row>
    <row r="25" spans="1:8">
      <c r="A25" s="8" t="s">
        <v>34</v>
      </c>
      <c r="B25" s="8" t="s">
        <v>10</v>
      </c>
      <c r="C25" s="8" t="s">
        <v>11</v>
      </c>
      <c r="D25" s="9">
        <v>0.318767</v>
      </c>
      <c r="E25" s="9">
        <v>0.004087</v>
      </c>
      <c r="F25" s="10">
        <v>77.987</v>
      </c>
      <c r="G25" s="11">
        <f t="shared" si="0"/>
        <v>0</v>
      </c>
      <c r="H25" s="12" t="s">
        <v>12</v>
      </c>
    </row>
    <row r="26" spans="1:8">
      <c r="A26" s="8" t="s">
        <v>35</v>
      </c>
      <c r="B26" s="8" t="s">
        <v>10</v>
      </c>
      <c r="C26" s="8" t="s">
        <v>11</v>
      </c>
      <c r="D26" s="9">
        <v>0.316195</v>
      </c>
      <c r="E26" s="9">
        <v>0.003341</v>
      </c>
      <c r="F26" s="10">
        <v>94.641</v>
      </c>
      <c r="G26" s="11">
        <f t="shared" si="0"/>
        <v>0</v>
      </c>
      <c r="H26" s="12" t="s">
        <v>12</v>
      </c>
    </row>
    <row r="27" spans="1:8">
      <c r="A27" s="8" t="s">
        <v>36</v>
      </c>
      <c r="B27" s="8" t="s">
        <v>10</v>
      </c>
      <c r="C27" s="8" t="s">
        <v>11</v>
      </c>
      <c r="D27" s="9">
        <v>0.317261</v>
      </c>
      <c r="E27" s="9">
        <v>0.00329</v>
      </c>
      <c r="F27" s="10">
        <v>96.439</v>
      </c>
      <c r="G27" s="11">
        <f t="shared" si="0"/>
        <v>0</v>
      </c>
      <c r="H27" s="12" t="s">
        <v>12</v>
      </c>
    </row>
    <row r="28" spans="1:8">
      <c r="A28" s="8" t="s">
        <v>37</v>
      </c>
      <c r="B28" s="8" t="s">
        <v>10</v>
      </c>
      <c r="C28" s="8" t="s">
        <v>11</v>
      </c>
      <c r="D28" s="9">
        <v>0.315771</v>
      </c>
      <c r="E28" s="9">
        <v>0.003454</v>
      </c>
      <c r="F28" s="10">
        <v>91.42</v>
      </c>
      <c r="G28" s="11">
        <f t="shared" si="0"/>
        <v>0</v>
      </c>
      <c r="H28" s="12" t="s">
        <v>12</v>
      </c>
    </row>
    <row r="29" spans="1:8">
      <c r="A29" s="8" t="s">
        <v>38</v>
      </c>
      <c r="B29" s="8" t="s">
        <v>10</v>
      </c>
      <c r="C29" s="8" t="s">
        <v>11</v>
      </c>
      <c r="D29" s="9">
        <v>0.314949</v>
      </c>
      <c r="E29" s="9">
        <v>0.003469</v>
      </c>
      <c r="F29" s="10">
        <v>90.783</v>
      </c>
      <c r="G29" s="11">
        <f t="shared" si="0"/>
        <v>0</v>
      </c>
      <c r="H29" s="12" t="s">
        <v>12</v>
      </c>
    </row>
    <row r="30" spans="1:8">
      <c r="A30" s="8" t="s">
        <v>39</v>
      </c>
      <c r="B30" s="8" t="s">
        <v>10</v>
      </c>
      <c r="C30" s="8" t="s">
        <v>11</v>
      </c>
      <c r="D30" s="9">
        <v>0.316845</v>
      </c>
      <c r="E30" s="9">
        <v>0.003282</v>
      </c>
      <c r="F30" s="10">
        <v>96.532</v>
      </c>
      <c r="G30" s="11">
        <f t="shared" si="0"/>
        <v>0</v>
      </c>
      <c r="H30" s="12" t="s">
        <v>12</v>
      </c>
    </row>
    <row r="31" spans="1:8">
      <c r="A31" s="8" t="s">
        <v>40</v>
      </c>
      <c r="B31" s="8" t="s">
        <v>10</v>
      </c>
      <c r="C31" s="8" t="s">
        <v>11</v>
      </c>
      <c r="D31" s="9">
        <v>0.317838</v>
      </c>
      <c r="E31" s="9">
        <v>0.003363</v>
      </c>
      <c r="F31" s="10">
        <v>94.499</v>
      </c>
      <c r="G31" s="11">
        <f t="shared" si="0"/>
        <v>0</v>
      </c>
      <c r="H31" s="12" t="s">
        <v>12</v>
      </c>
    </row>
    <row r="32" spans="1:8">
      <c r="A32" s="8" t="s">
        <v>41</v>
      </c>
      <c r="B32" s="8" t="s">
        <v>10</v>
      </c>
      <c r="C32" s="8" t="s">
        <v>11</v>
      </c>
      <c r="D32" s="9">
        <v>0.317523</v>
      </c>
      <c r="E32" s="9">
        <v>0.003183</v>
      </c>
      <c r="F32" s="10">
        <v>99.75</v>
      </c>
      <c r="G32" s="11">
        <f t="shared" si="0"/>
        <v>0</v>
      </c>
      <c r="H32" s="12" t="s">
        <v>12</v>
      </c>
    </row>
    <row r="33" spans="1:8">
      <c r="A33" s="8" t="s">
        <v>42</v>
      </c>
      <c r="B33" s="8" t="s">
        <v>10</v>
      </c>
      <c r="C33" s="8" t="s">
        <v>11</v>
      </c>
      <c r="D33" s="9">
        <v>0.320137</v>
      </c>
      <c r="E33" s="9">
        <v>0.003235</v>
      </c>
      <c r="F33" s="10">
        <v>98.971</v>
      </c>
      <c r="G33" s="11">
        <f t="shared" si="0"/>
        <v>0</v>
      </c>
      <c r="H33" s="12" t="s">
        <v>12</v>
      </c>
    </row>
    <row r="34" spans="1:8">
      <c r="A34" s="8" t="s">
        <v>43</v>
      </c>
      <c r="B34" s="8" t="s">
        <v>10</v>
      </c>
      <c r="C34" s="8" t="s">
        <v>11</v>
      </c>
      <c r="D34" s="9">
        <v>0.319494</v>
      </c>
      <c r="E34" s="9">
        <v>0.003474</v>
      </c>
      <c r="F34" s="10">
        <v>91.954</v>
      </c>
      <c r="G34" s="11">
        <f t="shared" si="0"/>
        <v>0</v>
      </c>
      <c r="H34" s="12" t="s">
        <v>12</v>
      </c>
    </row>
    <row r="35" spans="1:8">
      <c r="A35" s="8" t="s">
        <v>38</v>
      </c>
      <c r="B35" s="8" t="s">
        <v>10</v>
      </c>
      <c r="C35" s="8" t="s">
        <v>11</v>
      </c>
      <c r="D35" s="9">
        <v>0.314949</v>
      </c>
      <c r="E35" s="9">
        <v>0.003469</v>
      </c>
      <c r="F35" s="10">
        <v>90.783</v>
      </c>
      <c r="G35" s="11">
        <f t="shared" si="0"/>
        <v>0</v>
      </c>
      <c r="H35" s="12" t="s">
        <v>12</v>
      </c>
    </row>
    <row r="36" spans="1:8">
      <c r="A36" s="8" t="s">
        <v>44</v>
      </c>
      <c r="B36" s="8" t="s">
        <v>10</v>
      </c>
      <c r="C36" s="8" t="s">
        <v>11</v>
      </c>
      <c r="D36" s="9">
        <v>0.319764</v>
      </c>
      <c r="E36" s="9">
        <v>0.003477</v>
      </c>
      <c r="F36" s="10">
        <v>91.952</v>
      </c>
      <c r="G36" s="11">
        <f t="shared" si="0"/>
        <v>0</v>
      </c>
      <c r="H36" s="12" t="s">
        <v>12</v>
      </c>
    </row>
    <row r="37" spans="1:8">
      <c r="A37" s="8" t="s">
        <v>45</v>
      </c>
      <c r="B37" s="8" t="s">
        <v>10</v>
      </c>
      <c r="C37" s="8" t="s">
        <v>11</v>
      </c>
      <c r="D37" s="9">
        <v>0.310804</v>
      </c>
      <c r="E37" s="9">
        <v>0.003743</v>
      </c>
      <c r="F37" s="10">
        <v>83.027</v>
      </c>
      <c r="G37" s="11">
        <f t="shared" si="0"/>
        <v>0</v>
      </c>
      <c r="H37" s="12" t="s">
        <v>12</v>
      </c>
    </row>
    <row r="38" spans="1:8">
      <c r="A38" s="8" t="s">
        <v>46</v>
      </c>
      <c r="B38" s="8" t="s">
        <v>10</v>
      </c>
      <c r="C38" s="8" t="s">
        <v>11</v>
      </c>
      <c r="D38" s="9">
        <v>0.307511</v>
      </c>
      <c r="E38" s="9">
        <v>0.003771</v>
      </c>
      <c r="F38" s="10">
        <v>81.554</v>
      </c>
      <c r="G38" s="11">
        <f t="shared" si="0"/>
        <v>0</v>
      </c>
      <c r="H38" s="12" t="s">
        <v>12</v>
      </c>
    </row>
    <row r="39" s="1" customFormat="1" spans="1:8">
      <c r="A39" s="8" t="s">
        <v>47</v>
      </c>
      <c r="B39" s="8" t="s">
        <v>10</v>
      </c>
      <c r="C39" s="8" t="s">
        <v>11</v>
      </c>
      <c r="D39" s="9">
        <v>0.309392</v>
      </c>
      <c r="E39" s="9">
        <v>0.003333</v>
      </c>
      <c r="F39" s="10">
        <v>92.822</v>
      </c>
      <c r="G39" s="11">
        <f t="shared" si="0"/>
        <v>0</v>
      </c>
      <c r="H39" s="12" t="s">
        <v>12</v>
      </c>
    </row>
    <row r="40" spans="1:8">
      <c r="A40" s="8" t="s">
        <v>48</v>
      </c>
      <c r="B40" s="8" t="s">
        <v>10</v>
      </c>
      <c r="C40" s="8" t="s">
        <v>11</v>
      </c>
      <c r="D40" s="9">
        <v>0.309271</v>
      </c>
      <c r="E40" s="9">
        <v>0.003</v>
      </c>
      <c r="F40" s="10">
        <v>103.084</v>
      </c>
      <c r="G40" s="11">
        <f t="shared" si="0"/>
        <v>0</v>
      </c>
      <c r="H40" s="12" t="s">
        <v>12</v>
      </c>
    </row>
    <row r="41" spans="1:8">
      <c r="A41" s="8" t="s">
        <v>49</v>
      </c>
      <c r="B41" s="8" t="s">
        <v>10</v>
      </c>
      <c r="C41" s="8" t="s">
        <v>11</v>
      </c>
      <c r="D41" s="9">
        <v>0.308967</v>
      </c>
      <c r="E41" s="9">
        <v>0.00304</v>
      </c>
      <c r="F41" s="10">
        <v>101.631</v>
      </c>
      <c r="G41" s="11">
        <f t="shared" si="0"/>
        <v>0</v>
      </c>
      <c r="H41" s="12" t="s">
        <v>12</v>
      </c>
    </row>
    <row r="42" spans="1:8">
      <c r="A42" s="8" t="s">
        <v>50</v>
      </c>
      <c r="B42" s="8" t="s">
        <v>10</v>
      </c>
      <c r="C42" s="8" t="s">
        <v>11</v>
      </c>
      <c r="D42" s="9">
        <v>0.31006</v>
      </c>
      <c r="E42" s="9">
        <v>0.003142</v>
      </c>
      <c r="F42" s="10">
        <v>98.696</v>
      </c>
      <c r="G42" s="11">
        <f t="shared" si="0"/>
        <v>0</v>
      </c>
      <c r="H42" s="12" t="s">
        <v>12</v>
      </c>
    </row>
    <row r="43" spans="1:8">
      <c r="A43" s="8" t="s">
        <v>51</v>
      </c>
      <c r="B43" s="8" t="s">
        <v>10</v>
      </c>
      <c r="C43" s="8" t="s">
        <v>11</v>
      </c>
      <c r="D43" s="9">
        <v>0.308476</v>
      </c>
      <c r="E43" s="9">
        <v>0.003157</v>
      </c>
      <c r="F43" s="10">
        <v>97.714</v>
      </c>
      <c r="G43" s="11">
        <f t="shared" si="0"/>
        <v>0</v>
      </c>
      <c r="H43" s="12" t="s">
        <v>12</v>
      </c>
    </row>
    <row r="44" spans="1:8">
      <c r="A44" s="8" t="s">
        <v>52</v>
      </c>
      <c r="B44" s="8" t="s">
        <v>10</v>
      </c>
      <c r="C44" s="8" t="s">
        <v>11</v>
      </c>
      <c r="D44" s="9">
        <v>0.317866</v>
      </c>
      <c r="E44" s="9">
        <v>0.006109</v>
      </c>
      <c r="F44" s="10">
        <v>52.035</v>
      </c>
      <c r="G44" s="11">
        <f t="shared" si="0"/>
        <v>0</v>
      </c>
      <c r="H44" s="12" t="s">
        <v>12</v>
      </c>
    </row>
    <row r="45" ht="28.5" spans="1:8">
      <c r="A45" s="8" t="s">
        <v>53</v>
      </c>
      <c r="B45" s="8" t="s">
        <v>10</v>
      </c>
      <c r="C45" s="8" t="s">
        <v>11</v>
      </c>
      <c r="D45" s="9">
        <v>0.316451</v>
      </c>
      <c r="E45" s="9">
        <v>0.00306</v>
      </c>
      <c r="F45" s="10">
        <v>103.405</v>
      </c>
      <c r="G45" s="11">
        <f t="shared" si="0"/>
        <v>0</v>
      </c>
      <c r="H45" s="12" t="s">
        <v>12</v>
      </c>
    </row>
    <row r="46" spans="1:8">
      <c r="A46" s="8" t="s">
        <v>54</v>
      </c>
      <c r="B46" s="8" t="s">
        <v>10</v>
      </c>
      <c r="C46" s="8" t="s">
        <v>11</v>
      </c>
      <c r="D46" s="9">
        <v>0.313688</v>
      </c>
      <c r="E46" s="9">
        <v>0.00353</v>
      </c>
      <c r="F46" s="10">
        <v>88.867</v>
      </c>
      <c r="G46" s="11">
        <f t="shared" si="0"/>
        <v>0</v>
      </c>
      <c r="H46" s="12" t="s">
        <v>12</v>
      </c>
    </row>
    <row r="47" ht="15" spans="1:8">
      <c r="A47" s="13" t="s">
        <v>55</v>
      </c>
      <c r="B47" s="13" t="s">
        <v>10</v>
      </c>
      <c r="C47" s="13" t="s">
        <v>11</v>
      </c>
      <c r="D47" s="14">
        <v>0.31344</v>
      </c>
      <c r="E47" s="14">
        <v>0.003668</v>
      </c>
      <c r="F47" s="15">
        <v>85.448</v>
      </c>
      <c r="G47" s="16">
        <f t="shared" si="0"/>
        <v>0</v>
      </c>
      <c r="H47" s="12" t="s">
        <v>12</v>
      </c>
    </row>
    <row r="48" spans="1:8">
      <c r="A48" s="17" t="s">
        <v>56</v>
      </c>
      <c r="H48" s="1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limei zhang</dc:creator>
  <cp:lastModifiedBy>岳溪</cp:lastModifiedBy>
  <dcterms:created xsi:type="dcterms:W3CDTF">2025-09-25T10:52:00Z</dcterms:created>
  <dcterms:modified xsi:type="dcterms:W3CDTF">2026-05-17T16:34:24Z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4A628C0A77364334B5A181577884A32D_12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